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0" yWindow="0" windowWidth="26250" windowHeight="12300" tabRatio="679"/>
  </bookViews>
  <sheets>
    <sheet name="Ф-2,3 СВОД" sheetId="37" r:id="rId1"/>
  </sheets>
  <definedNames>
    <definedName name="_xlnm.Print_Area" localSheetId="0">'Ф-2,3 СВОД'!$A$1:$E$101</definedName>
  </definedNames>
  <calcPr calcId="162913"/>
</workbook>
</file>

<file path=xl/calcChain.xml><?xml version="1.0" encoding="utf-8"?>
<calcChain xmlns="http://schemas.openxmlformats.org/spreadsheetml/2006/main">
  <c r="D26" i="37" l="1"/>
  <c r="D27" i="37"/>
  <c r="D25" i="37"/>
</calcChain>
</file>

<file path=xl/sharedStrings.xml><?xml version="1.0" encoding="utf-8"?>
<sst xmlns="http://schemas.openxmlformats.org/spreadsheetml/2006/main" count="216" uniqueCount="132">
  <si>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</si>
  <si>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</si>
  <si>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</si>
  <si>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</si>
  <si>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</si>
  <si>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</si>
  <si>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км</t>
  </si>
  <si>
    <t xml:space="preserve"> </t>
  </si>
  <si>
    <t>Материалы:</t>
  </si>
  <si>
    <t>шт.</t>
  </si>
  <si>
    <t>Транспортная схема</t>
  </si>
  <si>
    <t>Погрузо-разгрузочные работы</t>
  </si>
  <si>
    <t xml:space="preserve">            Примечание</t>
  </si>
  <si>
    <t>Утверждаю</t>
  </si>
  <si>
    <t>Директор СП СЭС</t>
  </si>
  <si>
    <t>____________ Н. В. Булах</t>
  </si>
  <si>
    <t>приложение № 1-6/9 к Приказу "Об учетной политике АО "ДРСК"</t>
  </si>
  <si>
    <t>км.</t>
  </si>
  <si>
    <t>Ввода 1-фазные не соответствуют сечению</t>
  </si>
  <si>
    <t>Приборы учета 1-фазные</t>
  </si>
  <si>
    <t>Приборы учета 3-фазные</t>
  </si>
  <si>
    <t>Инв. № HB032002</t>
  </si>
  <si>
    <t xml:space="preserve">филиала АО «ДРСК» «ХЭС» </t>
  </si>
  <si>
    <t>Комиссия провела обследование  ВЛ 0,4кВ Ф-2,3 КТП-58 г.Николаевск на Амуре,  вследствии чего приняла решение о необходимости проведения следующего объёма работ по ремонту подрядом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</si>
  <si>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</si>
  <si>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</si>
  <si>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</si>
  <si>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т</t>
  </si>
  <si>
    <t>Погрузочно-разгрузочные работы и перевозка демонтированных материалов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</si>
  <si>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</si>
  <si>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</si>
  <si>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1 опора (4 провода)</t>
  </si>
  <si>
    <t>1 опора (3 провода)</t>
  </si>
  <si>
    <t>1 опора (2 провода)</t>
  </si>
  <si>
    <t>1 опора (1 провода)</t>
  </si>
  <si>
    <t xml:space="preserve">Демонтаж в 4 провода в пролетах опор №№ 2-00/1 - 2-00/10, 2-00/5-2-02/2, 2-00/5-2-00-3/1, 3-00/1-3-01/1, 3-01/9-3-01-2/2, 3-01-2/1-3-01-2-1/1. </t>
  </si>
  <si>
    <t>Демонтаж в 3 провода  в пролетах опор №№ 3-00/4-3-00/7</t>
  </si>
  <si>
    <t>Демонтаж в 2 провода  в пролетах опор №№ 2-02/1-2-01/7, 2-00/2-2-00-1/1, 2-01/2-2-01-1/1, 2-00/6-2-00-5/1, 2-00/7-2-00-4/1, 2-00/9-2-00-6/1, 2-02/2-2-02/7, 2-02/2-2-02-1/1, 2-02/2-2-02-2/4, 2-02/4-2-02-3/3, 2-02/6-2-02-4/1, 3-00/5-3-03/2, 3-00/7-3-00/8, 3-02/1-3-02/2, 3-01/1-3-02-1/1</t>
  </si>
  <si>
    <t>100 м3 грунта</t>
  </si>
  <si>
    <t>Разработка грунта вручную в траншеях глубиной до 2 м без креплений с откосами.</t>
  </si>
  <si>
    <t>10 м шин заземления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</si>
  <si>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</si>
  <si>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</si>
  <si>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</si>
  <si>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100 шт.</t>
  </si>
  <si>
    <t>Устройство горизонтального заземления опор ВЛ из стали d-10 мм опор №№  2-00/1,2-00/6, 2-00/12, 2-01/8, 2-02/8, 3-00/1, 3-00/4, 3-00/11, 3-01/4, 3-01/11,3-02/4,3-01-4/4.</t>
  </si>
  <si>
    <t>Забивка вертикальных заземлителей вручную на глубину до 3 м опор №№ 2-00/1,2-00/6, 2-00/12, 2-01/8, 2-02/8, 3-00/1, 3-00/4, 3-00/11, 3-01/4, 3-01/11,3-02/4,3-01-4/4.</t>
  </si>
  <si>
    <t>Монтаж зажимов ответвительных для наложения защитного заземления на опорах №№  2-00/1,2-00/6, 2-00/12, 2-01/8, 2-02/8, 3-00/1, 3-00/4, 3-00/11, 3-01/4, 3-01/11,3-02/4,3-01-4/4.</t>
  </si>
  <si>
    <t>Повреждение изоляции кабельных выводов с КТП-58 до опор № 2-00/1, 3-00/1.</t>
  </si>
  <si>
    <t>м</t>
  </si>
  <si>
    <t xml:space="preserve">Установка приспособлений для защиты кабеля от механических повреждений: короб металлический, длина: 2 м </t>
  </si>
  <si>
    <t>Монтаж кабеля ААШВ-1 4х95 - два вывода с ТП-58.</t>
  </si>
  <si>
    <t>Демонтаж кабеля: ААБл-1 4х70, ААБ 3х120 - два вывода с ТП-58.</t>
  </si>
  <si>
    <t>Демонтаж кабеля: ААБ 3х95 с опор № 2-00/1, 3-00/1.</t>
  </si>
  <si>
    <t>Разработка грунта в отвал экскаваторами</t>
  </si>
  <si>
    <t xml:space="preserve">Разработка грунта вручную </t>
  </si>
  <si>
    <t>100 м кабеля</t>
  </si>
  <si>
    <t>1 км кабеля</t>
  </si>
  <si>
    <t>Обратная засыпка экскаваторами траншеи</t>
  </si>
  <si>
    <t>1 шт.</t>
  </si>
  <si>
    <t>1 измерение кабельных линий</t>
  </si>
  <si>
    <t>Измерение сопротивления изоляции силовых кабельных линий: напряжение до 1кВ</t>
  </si>
  <si>
    <t>Монтаж концевых муфт: КВТп 4х95 - 2шт, КНТп 4х95-2шт.</t>
  </si>
  <si>
    <t>Демонтаж со старых опор и монтаж на новые опоры ПУ (счетчик однофазный)</t>
  </si>
  <si>
    <t xml:space="preserve">Демонтаж со старых опор и монтаж на новые опоры ПУ (счетчик трехфазный) </t>
  </si>
  <si>
    <t>Провод АС-35, АС-16 не соответствует качеству эл.энергии, наличие оплавлений, скруток</t>
  </si>
  <si>
    <t>Монтаж провода СИП-2 3х70+1х70  в пролетах опор №№ 2-00/1- 2-00/12, 3-00/1 - 3-00/4.</t>
  </si>
  <si>
    <t>Монтаж провода  СИП-2 3х35+1х50 в пролетах опор №№ 3-01/4 .-3-01/12,3-01/4 - 3-01-1/4,3-00/4 - 3-02/4</t>
  </si>
  <si>
    <t>Монтаж провода  СИП-4  4х16  в пролетах опор №№  2-00/5- 2-00-5/1, 2-00/6- 2-00-6/1,2-00/9 - 2-00-9/1,2-02/3 - 2-02-1/1,9-22/19 - 2-00-1/1,2-00/1 - 9-22/14, 3-00/6- 3-00-6/1, 3-00/8 - 3-00-8/1, 3-01/10-3-01-10/1,3-01/11 - 3-01-11/3,3-01-11/1 - 3-01-11/2,3-01/12 - 3-01/13,3-02/3 - 3-02-3/1.</t>
  </si>
  <si>
    <t xml:space="preserve">Монтаж провода  СИП-4  2х16  в пролетах опор №№ 2-00/2 - 2-00-2/1,2-00/11 - 2-00-11/1,2-02/8 - 2-02-8/1,2-02/8 - 2-02/9,2-02/3 - 2-02-2/3, </t>
  </si>
  <si>
    <t>Монтаж одностоечных  ж/б опор №№ 2-00/2,2-00/3,2-00/4,2-00/5,2-00/7,2-00/8,2-00/9,2-00/10,2-00/11,2-00-2/1,2-00-5/1,2-00-9/1,2-00-11/1,2-01/2,2-01/3,2-01/4,2-01/6,2-01/7,2-02/1,2-02/2,2-02/4,2-02/5,2-02/6,2-02/7,2-02-1/1,2-02-2/2,2-02-8/1,2-00-1/1.
3-00/2,3-00/3,3-00/6,3-00/7,3-00/9,3-00-6/1,3-00-8/1,3-01/1,3-01/2,3-01/3,3-01/5,3-01/8,3-01/9,3-01/13,3-01-10/1,3-01-11/2,3-01-11/3,3-02/1,3-02/3,3-02-3/1  (П23)</t>
  </si>
  <si>
    <t>Монтаж ж/б опор одностоечных  с одним подкосом №№ 2-00/12,2-00-6/1,2-01/1,2-01/8,2-02/3,2-02/8,2-02/9,2-02-2/1,2-02-2/3; 3-00/1,3-01/6,3-01/7,3-01/10,3-01/11,3-01/12,3-01-11/1, 3-02/4 (А23)</t>
  </si>
  <si>
    <t xml:space="preserve">Монтаж ж/б опор одностоечных  с двумя подкосами №№ 2-00/1,2-00/6,2-01/5; 3-00/4,3-00/5,3-00/8 (УА23) </t>
  </si>
  <si>
    <t>Монтаж провода  СИП-2 3х50+1х70  в пролетах опор №№  2-00/1 - 2-01/8,  2-00/5 - 2-02/8,3-00/4 - 3-00/11, 3-00/4 - 3-01/4</t>
  </si>
  <si>
    <t>Монтаж кабеля ААШВ-1 4х95 по опорам № 2-00/1, 3-00/1.</t>
  </si>
  <si>
    <t>Монтаж двух кабелей ААШВ-1 4х95 в двух траншеях по 25м, 
в том числе:</t>
  </si>
  <si>
    <t>Устройство постели при одном кабеле в траншее</t>
  </si>
  <si>
    <t xml:space="preserve">Монтаж кабеля ААШВ-1 4х95 в траншеях по 25м </t>
  </si>
  <si>
    <t xml:space="preserve">Прокладка сигнальной ленты - 2х25м </t>
  </si>
  <si>
    <t>Замена вводов однофазных А-16 (в два провода) на провод  СИП4 2х16 при средней длине 0,02 км</t>
  </si>
  <si>
    <t>1000 м</t>
  </si>
  <si>
    <t>Короб металлический 63х63 длиной 2 м</t>
  </si>
  <si>
    <t>компл.</t>
  </si>
  <si>
    <t>Детали крепления стальные: Узел крепления опор типа У-4 (типовой альбом 3.407.1-136.3)</t>
  </si>
  <si>
    <t>кг</t>
  </si>
  <si>
    <t>Нитроэмаль черная, НЦ-11 ГОСТ 9198-76</t>
  </si>
  <si>
    <t>м3</t>
  </si>
  <si>
    <t>Лента сигнальная "Электра" ЛСЭ 150</t>
  </si>
  <si>
    <t>Сталь круглая, диаметром 16 мм (длина 3,5 м) ГОСТ 5781-82</t>
  </si>
  <si>
    <t>Катанка стальная, диаметр 10 мм ГОСТ 30136-94</t>
  </si>
  <si>
    <t xml:space="preserve">Стойка опоры СВ 95-3,5-а /бетон В22,5 (М300), объем 0,36 м3, расход арматуры 39,4 кг/ (серия 3.407.1-143 вып. 7), ТУ-5863-00700113557-94 </t>
  </si>
  <si>
    <t>Провода самонесущие изолированные для воздушных линий электропередачи с алюминиевыми жилами марки СИП-2 3х70+1х70-0,6/1,0 (ГОСТ 31946-2012)</t>
  </si>
  <si>
    <t>Провода самонесущие изолированные для воздушных линий электропередачи с алюминиевыми жилами марки СИП-2 3х50+1х70-0,6/1,0 (ГОСТ 31946-2012)</t>
  </si>
  <si>
    <t>Провода самонесущие изолированные для воздушных линий электропередачи с алюминиевыми жилами марки СИП-2 3х35+1х50-0,6/1,0 (ГОСТ 31946-2012)</t>
  </si>
  <si>
    <t>Провода самонесущие изолированные для воздушных линий электропередачи с алюминиевыми жилами марки СИП-4 4х16-0,6/1,0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</si>
  <si>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</si>
  <si>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</si>
  <si>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</si>
  <si>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</si>
  <si>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>Зажимы анкерные клиновые для крепления провода СИП на угловых, промежуточных и концевых опорах линий электропередачи 4х16-35 (25.0017)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</si>
  <si>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</si>
  <si>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</si>
  <si>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</si>
  <si>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</si>
  <si>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</si>
  <si>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</si>
  <si>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</si>
  <si>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</si>
  <si>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</si>
  <si>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 xml:space="preserve">Стяжной хомут длиной 175 мм  для стяжки пучков проводов СИП и крепления к арматуре </t>
  </si>
  <si>
    <t>Наконечники кабельные алюминиевые ТА 16-8-4,5  (ГОСТ 9581-80)</t>
  </si>
  <si>
    <t>Кабель силовой бронированный ААШв-1 4х95 ГОСТ 18410-73</t>
  </si>
  <si>
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 ГОСТ 13781.0-86</t>
  </si>
  <si>
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 ГОСТ 13781.0-86</t>
  </si>
  <si>
    <t>Песок природный для строительных работ средний ГОСТ 8736-93</t>
  </si>
  <si>
    <t xml:space="preserve">Зажим ответвительный для наложения защитного заземления </t>
  </si>
  <si>
    <r>
      <t xml:space="preserve">Организация: </t>
    </r>
    <r>
      <rPr>
        <u/>
        <sz val="11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</si>
  <si>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1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</si>
  <si>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1"/>
        <rFont val="Times New Roman"/>
        <family val="1"/>
        <charset val="204"/>
      </rPr>
      <t>"Северные электрические сети", Николаевский РЭС</t>
    </r>
  </si>
  <si>
    <r>
      <t xml:space="preserve">Объект 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Линия электропередач от КТП-58, воздушные ЛЭП низкого напряжения, кабельные ЛЭП низкого напряжения,  кабельные ЛЭП высокого напряжения,  инв.№ 582, 682460,Хабаровский край,Николаевский р-н,Николаевск-на-Амуре г,,Охотская ул - Красноармейская</t>
    </r>
  </si>
  <si>
    <t>Крюк универсальный для одинарного или двойного крепления анкерных и промежуточных зажимов ГОСТ 13276</t>
  </si>
  <si>
    <t xml:space="preserve">Загнивание стоек деревянных опор </t>
  </si>
  <si>
    <t>Демонтаж деревянных одностоечных опор №№ 2-00/3,2-00/4,2-00/5,2-00/6,2-00/7,2-00/9,2-00-1/1,2-00-2/1,2-00-3/1,2-00-4/1,2-00-5/1,2-00-6/1,2-01/1,2-01/2,2-01/3,2-01/4,2-01/5,2-01/6,2-01/7,2-01-1/1,2-02/1,2-02/2,2-02/3,2-02/4,2-02/5,2-02/7,2-02-1/1,2-02-2/2,2-02-2/3,2-02-3/1,2-02-3/2,2-02-4/1;
3-00/1,3-00/2,3-00/3,3-00/4,3-00/5,3-00/6,3-01/1,3-01/2,3-01/4,3-01/5,3-01/6,3-01/7,3-01/9,3-01/10,3-01/11, 3-01-2-1/1,3-02-1/1,3-03/1,3-03/2,3-01-1/1.</t>
  </si>
  <si>
    <t>Демонтаж деревянных одностоечных опор с приставками:
-деревянными - 3 шт., опоры №№ 2-00-1, 2-00/2, 3-00/7;
-ж/б - 4 шт., опоры №№ 3-01-2/1,3-01-2/2,2-00/8,2-02/6.</t>
  </si>
  <si>
    <t>Демонтаж деревянных одностоечных опор с одним подкосом  №№ 2-00/10,2-02-2/1,2-02-2/4, 3-01/8,3-02/2</t>
  </si>
  <si>
    <t>кг/шт</t>
  </si>
  <si>
    <t>188,5/29</t>
  </si>
  <si>
    <t>Приложение 4 к Техническим требованиям</t>
  </si>
  <si>
    <t>Монтаж опор выполнить в соответствии с типовым проектом: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</si>
  <si>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Недостаточная длина участков провода СИП приустановке новых опор, наличие скруток</t>
  </si>
  <si>
    <t>Демонтаж СИП2 3х35+1х35 в пролете опор №№ 3-00/4-3-02/1, СИП4 2х16 в пролете опор №№3-00/8-3-00/9.</t>
  </si>
  <si>
    <t>«___» _________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</si>
</sst>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0" fillId="0" borderId="0"/>
  </cellStyleXfs>
  <cellXfs count="56">
    <xf numFmtId="0" fontId="0" fillId="0" borderId="0" xfId="0"/>
    <xf numFmtId="0" fontId="4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 vertical="top" wrapText="1"/>
    </xf>
    <xf numFmtId="0" fontId="6" fillId="2" borderId="1" xfId="4" applyNumberFormat="1" applyFont="1" applyFill="1" applyBorder="1" applyAlignment="1">
      <alignment horizontal="center" vertical="top" wrapText="1"/>
    </xf>
    <xf numFmtId="0" fontId="6" fillId="2" borderId="1" xfId="5" applyFont="1" applyFill="1" applyBorder="1" applyAlignment="1">
      <alignment horizontal="left" vertical="center" wrapText="1"/>
    </xf>
    <xf numFmtId="0" fontId="6" fillId="2" borderId="1" xfId="4" applyNumberFormat="1" applyFont="1" applyFill="1" applyBorder="1" applyAlignment="1">
      <alignment horizontal="center" vertical="top"/>
    </xf>
    <xf numFmtId="0" fontId="6" fillId="2" borderId="1" xfId="5" applyFont="1" applyFill="1" applyBorder="1" applyAlignment="1">
      <alignment horizontal="center" vertical="top" wrapText="1"/>
    </xf>
    <xf numFmtId="0" fontId="6" fillId="2" borderId="1" xfId="5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/>
    </xf>
    <xf numFmtId="0" fontId="6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wrapText="1"/>
    </xf>
    <xf numFmtId="0" fontId="6" fillId="2" borderId="1" xfId="1" applyFont="1" applyFill="1" applyBorder="1"/>
    <xf numFmtId="0" fontId="4" fillId="2" borderId="0" xfId="2" applyFont="1" applyFill="1"/>
    <xf numFmtId="0" fontId="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4"/>
    <cellStyle name="Обычный 2 2" xfId="5"/>
    <cellStyle name="Обычный 3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view="pageBreakPreview" topLeftCell="A106" zoomScaleNormal="100" zoomScaleSheetLayoutView="100" workbookViewId="0">
      <selection activeCell="E63" sqref="E63"/>
    </sheetView>
  </sheetViews>
  <sheetFormatPr defaultColWidth="9.140625" defaultRowHeight="12.75" x14ac:dyDescent="0.2"/>
  <cols>
    <col min="1" max="1" width="6.140625" style="17" customWidth="1"/>
    <col min="2" max="2" width="43.28515625" style="17" customWidth="1"/>
    <col min="3" max="3" width="14.140625" style="17" customWidth="1"/>
    <col min="4" max="4" width="10.140625" style="17" customWidth="1"/>
    <col min="5" max="5" width="60.28515625" style="17" customWidth="1"/>
    <col min="6" max="16384" width="9.140625" style="17"/>
  </cols>
  <sheetData>
    <row r="1" spans="1:6" ht="15.75" x14ac:dyDescent="0.2">
      <c r="E1" s="18" t="s">
        <v>127</v>
      </c>
    </row>
    <row r="3" spans="1:6" ht="15.75" x14ac:dyDescent="0.2">
      <c r="E3" s="19" t="s">
        <v>16</v>
      </c>
    </row>
    <row r="4" spans="1:6" ht="4.5" customHeight="1" x14ac:dyDescent="0.2">
      <c r="E4" s="19"/>
    </row>
    <row r="5" spans="1:6" s="20" customFormat="1" ht="15.75" x14ac:dyDescent="0.2">
      <c r="C5" s="21"/>
      <c r="E5" s="22" t="s">
        <v>13</v>
      </c>
    </row>
    <row r="6" spans="1:6" s="20" customFormat="1" ht="15.75" x14ac:dyDescent="0.2">
      <c r="C6" s="21"/>
      <c r="E6" s="23" t="s">
        <v>14</v>
      </c>
    </row>
    <row r="7" spans="1:6" s="20" customFormat="1" ht="15.75" x14ac:dyDescent="0.2">
      <c r="C7" s="21"/>
      <c r="E7" s="23" t="s">
        <v>22</v>
      </c>
    </row>
    <row r="8" spans="1:6" s="20" customFormat="1" ht="15.75" x14ac:dyDescent="0.2">
      <c r="C8" s="21"/>
      <c r="E8" s="23" t="s">
        <v>15</v>
      </c>
    </row>
    <row r="9" spans="1:6" s="20" customFormat="1" ht="15.75" x14ac:dyDescent="0.2">
      <c r="C9" s="21"/>
      <c r="E9" s="23" t="s">
        <v>131</v>
      </c>
    </row>
    <row r="10" spans="1:6" s="20" customFormat="1" ht="15" x14ac:dyDescent="0.25">
      <c r="C10" s="21"/>
      <c r="E10" s="24"/>
    </row>
    <row r="11" spans="1:6" s="20" customFormat="1" x14ac:dyDescent="0.2">
      <c r="C11" s="21"/>
      <c r="E11" s="25"/>
    </row>
    <row r="12" spans="1:6" s="26" customFormat="1" ht="16.5" customHeight="1" x14ac:dyDescent="0.25">
      <c r="A12" s="26" t="s">
        <v>116</v>
      </c>
    </row>
    <row r="13" spans="1:6" s="26" customFormat="1" ht="16.5" customHeight="1" x14ac:dyDescent="0.25">
      <c r="A13" s="26" t="s">
        <v>117</v>
      </c>
    </row>
    <row r="14" spans="1:6" s="26" customFormat="1" ht="16.5" customHeight="1" x14ac:dyDescent="0.25">
      <c r="A14" s="26" t="s">
        <v>118</v>
      </c>
      <c r="F14" s="27"/>
    </row>
    <row r="15" spans="1:6" s="28" customFormat="1" ht="56.25" customHeight="1" x14ac:dyDescent="0.25">
      <c r="A15" s="45" t="s">
        <v>119</v>
      </c>
      <c r="B15" s="46"/>
      <c r="C15" s="46"/>
      <c r="D15" s="46"/>
      <c r="E15" s="46"/>
    </row>
    <row r="16" spans="1:6" s="1" customFormat="1" ht="18" customHeight="1" x14ac:dyDescent="0.2">
      <c r="A16" s="47" t="s">
        <v>21</v>
      </c>
      <c r="B16" s="47"/>
      <c r="C16" s="47"/>
      <c r="D16" s="47"/>
      <c r="E16" s="47"/>
    </row>
    <row r="17" spans="1:5" ht="14.25" customHeight="1" x14ac:dyDescent="0.2">
      <c r="E17" s="43"/>
    </row>
    <row r="18" spans="1:5" s="29" customFormat="1" ht="15.75" x14ac:dyDescent="0.25">
      <c r="A18" s="48" t="s">
        <v>0</v>
      </c>
      <c r="B18" s="48"/>
      <c r="C18" s="48"/>
      <c r="D18" s="48"/>
      <c r="E18" s="48"/>
    </row>
    <row r="19" spans="1:5" ht="15" customHeight="1" x14ac:dyDescent="0.2"/>
    <row r="20" spans="1:5" ht="30" customHeight="1" x14ac:dyDescent="0.25">
      <c r="A20" s="46" t="s">
        <v>23</v>
      </c>
      <c r="B20" s="49"/>
      <c r="C20" s="49"/>
      <c r="D20" s="49"/>
      <c r="E20" s="49"/>
    </row>
    <row r="21" spans="1:5" s="31" customFormat="1" ht="27.75" customHeight="1" x14ac:dyDescent="0.2">
      <c r="A21" s="30" t="s">
        <v>1</v>
      </c>
      <c r="B21" s="30" t="s">
        <v>2</v>
      </c>
      <c r="C21" s="30" t="s">
        <v>3</v>
      </c>
      <c r="D21" s="30" t="s">
        <v>4</v>
      </c>
      <c r="E21" s="30" t="s">
        <v>5</v>
      </c>
    </row>
    <row r="22" spans="1:5" s="1" customFormat="1" ht="141.75" x14ac:dyDescent="0.2">
      <c r="A22" s="44">
        <v>1</v>
      </c>
      <c r="B22" s="44" t="s">
        <v>121</v>
      </c>
      <c r="C22" s="2" t="s">
        <v>9</v>
      </c>
      <c r="D22" s="2">
        <v>52</v>
      </c>
      <c r="E22" s="3" t="s">
        <v>122</v>
      </c>
    </row>
    <row r="23" spans="1:5" s="1" customFormat="1" ht="55.5" customHeight="1" x14ac:dyDescent="0.2">
      <c r="A23" s="44"/>
      <c r="B23" s="44"/>
      <c r="C23" s="2" t="s">
        <v>9</v>
      </c>
      <c r="D23" s="2">
        <v>7</v>
      </c>
      <c r="E23" s="3" t="s">
        <v>123</v>
      </c>
    </row>
    <row r="24" spans="1:5" s="1" customFormat="1" ht="38.25" customHeight="1" x14ac:dyDescent="0.2">
      <c r="A24" s="44"/>
      <c r="B24" s="44"/>
      <c r="C24" s="2" t="s">
        <v>9</v>
      </c>
      <c r="D24" s="2">
        <v>5</v>
      </c>
      <c r="E24" s="3" t="s">
        <v>124</v>
      </c>
    </row>
    <row r="25" spans="1:5" s="1" customFormat="1" ht="126" x14ac:dyDescent="0.2">
      <c r="A25" s="44"/>
      <c r="B25" s="44"/>
      <c r="C25" s="2" t="s">
        <v>9</v>
      </c>
      <c r="D25" s="2">
        <f>28+20</f>
        <v>48</v>
      </c>
      <c r="E25" s="3" t="s">
        <v>70</v>
      </c>
    </row>
    <row r="26" spans="1:5" s="1" customFormat="1" ht="63" x14ac:dyDescent="0.2">
      <c r="A26" s="44"/>
      <c r="B26" s="44"/>
      <c r="C26" s="2" t="s">
        <v>9</v>
      </c>
      <c r="D26" s="2">
        <f>9+8</f>
        <v>17</v>
      </c>
      <c r="E26" s="3" t="s">
        <v>71</v>
      </c>
    </row>
    <row r="27" spans="1:5" s="1" customFormat="1" ht="37.5" customHeight="1" x14ac:dyDescent="0.2">
      <c r="A27" s="44"/>
      <c r="B27" s="44"/>
      <c r="C27" s="2" t="s">
        <v>9</v>
      </c>
      <c r="D27" s="2">
        <f>3+3</f>
        <v>6</v>
      </c>
      <c r="E27" s="3" t="s">
        <v>72</v>
      </c>
    </row>
    <row r="28" spans="1:5" s="1" customFormat="1" ht="35.25" customHeight="1" x14ac:dyDescent="0.2">
      <c r="A28" s="44"/>
      <c r="B28" s="44"/>
      <c r="C28" s="10" t="s">
        <v>38</v>
      </c>
      <c r="D28" s="11">
        <v>8.9999999999999993E-3</v>
      </c>
      <c r="E28" s="12" t="s">
        <v>39</v>
      </c>
    </row>
    <row r="29" spans="1:5" s="1" customFormat="1" ht="47.25" x14ac:dyDescent="0.2">
      <c r="A29" s="44"/>
      <c r="B29" s="44"/>
      <c r="C29" s="10" t="s">
        <v>40</v>
      </c>
      <c r="D29" s="11">
        <v>0.6</v>
      </c>
      <c r="E29" s="12" t="s">
        <v>45</v>
      </c>
    </row>
    <row r="30" spans="1:5" s="1" customFormat="1" ht="47.25" x14ac:dyDescent="0.2">
      <c r="A30" s="44"/>
      <c r="B30" s="44"/>
      <c r="C30" s="10" t="s">
        <v>41</v>
      </c>
      <c r="D30" s="13">
        <v>12</v>
      </c>
      <c r="E30" s="12" t="s">
        <v>46</v>
      </c>
    </row>
    <row r="31" spans="1:5" s="1" customFormat="1" ht="31.5" x14ac:dyDescent="0.2">
      <c r="A31" s="44"/>
      <c r="B31" s="44"/>
      <c r="C31" s="10" t="s">
        <v>42</v>
      </c>
      <c r="D31" s="11">
        <v>8.9999999999999998E-4</v>
      </c>
      <c r="E31" s="12" t="s">
        <v>43</v>
      </c>
    </row>
    <row r="32" spans="1:5" s="1" customFormat="1" ht="51" customHeight="1" x14ac:dyDescent="0.2">
      <c r="A32" s="44"/>
      <c r="B32" s="44"/>
      <c r="C32" s="10" t="s">
        <v>44</v>
      </c>
      <c r="D32" s="11">
        <v>0.48</v>
      </c>
      <c r="E32" s="4" t="s">
        <v>47</v>
      </c>
    </row>
    <row r="33" spans="1:5" s="1" customFormat="1" ht="51" customHeight="1" x14ac:dyDescent="0.2">
      <c r="A33" s="32"/>
      <c r="B33" s="38" t="s">
        <v>129</v>
      </c>
      <c r="C33" s="14" t="s">
        <v>34</v>
      </c>
      <c r="D33" s="14">
        <v>2</v>
      </c>
      <c r="E33" s="15" t="s">
        <v>130</v>
      </c>
    </row>
    <row r="34" spans="1:5" s="1" customFormat="1" ht="48" customHeight="1" x14ac:dyDescent="0.2">
      <c r="A34" s="44">
        <v>2</v>
      </c>
      <c r="B34" s="44" t="s">
        <v>65</v>
      </c>
      <c r="C34" s="14" t="s">
        <v>31</v>
      </c>
      <c r="D34" s="14">
        <v>32</v>
      </c>
      <c r="E34" s="15" t="s">
        <v>35</v>
      </c>
    </row>
    <row r="35" spans="1:5" s="1" customFormat="1" ht="32.25" customHeight="1" x14ac:dyDescent="0.2">
      <c r="A35" s="44"/>
      <c r="B35" s="44"/>
      <c r="C35" s="14" t="s">
        <v>32</v>
      </c>
      <c r="D35" s="14">
        <v>3</v>
      </c>
      <c r="E35" s="15" t="s">
        <v>36</v>
      </c>
    </row>
    <row r="36" spans="1:5" s="1" customFormat="1" ht="78.75" x14ac:dyDescent="0.2">
      <c r="A36" s="44"/>
      <c r="B36" s="44"/>
      <c r="C36" s="14" t="s">
        <v>33</v>
      </c>
      <c r="D36" s="14">
        <v>29</v>
      </c>
      <c r="E36" s="15" t="s">
        <v>37</v>
      </c>
    </row>
    <row r="37" spans="1:5" s="1" customFormat="1" ht="39" customHeight="1" x14ac:dyDescent="0.2">
      <c r="A37" s="44"/>
      <c r="B37" s="44"/>
      <c r="C37" s="2" t="s">
        <v>17</v>
      </c>
      <c r="D37" s="2">
        <v>0.45</v>
      </c>
      <c r="E37" s="3" t="s">
        <v>66</v>
      </c>
    </row>
    <row r="38" spans="1:5" s="1" customFormat="1" ht="47.25" x14ac:dyDescent="0.2">
      <c r="A38" s="44"/>
      <c r="B38" s="44"/>
      <c r="C38" s="2" t="s">
        <v>17</v>
      </c>
      <c r="D38" s="2">
        <v>0.81</v>
      </c>
      <c r="E38" s="3" t="s">
        <v>73</v>
      </c>
    </row>
    <row r="39" spans="1:5" s="1" customFormat="1" ht="31.5" x14ac:dyDescent="0.2">
      <c r="A39" s="44"/>
      <c r="B39" s="44"/>
      <c r="C39" s="2" t="s">
        <v>17</v>
      </c>
      <c r="D39" s="2">
        <v>0.50600000000000001</v>
      </c>
      <c r="E39" s="3" t="s">
        <v>67</v>
      </c>
    </row>
    <row r="40" spans="1:5" s="1" customFormat="1" ht="78.75" x14ac:dyDescent="0.2">
      <c r="A40" s="44"/>
      <c r="B40" s="44"/>
      <c r="C40" s="2" t="s">
        <v>17</v>
      </c>
      <c r="D40" s="2">
        <v>0.52500000000000002</v>
      </c>
      <c r="E40" s="3" t="s">
        <v>68</v>
      </c>
    </row>
    <row r="41" spans="1:5" s="1" customFormat="1" ht="47.25" x14ac:dyDescent="0.2">
      <c r="A41" s="44"/>
      <c r="B41" s="44"/>
      <c r="C41" s="2" t="s">
        <v>17</v>
      </c>
      <c r="D41" s="2">
        <v>0.20699999999999999</v>
      </c>
      <c r="E41" s="3" t="s">
        <v>69</v>
      </c>
    </row>
    <row r="42" spans="1:5" s="1" customFormat="1" ht="31.5" x14ac:dyDescent="0.2">
      <c r="A42" s="44">
        <v>3</v>
      </c>
      <c r="B42" s="44" t="s">
        <v>48</v>
      </c>
      <c r="C42" s="2" t="s">
        <v>49</v>
      </c>
      <c r="D42" s="2">
        <v>4</v>
      </c>
      <c r="E42" s="4" t="s">
        <v>52</v>
      </c>
    </row>
    <row r="43" spans="1:5" s="1" customFormat="1" ht="15.75" x14ac:dyDescent="0.2">
      <c r="A43" s="44"/>
      <c r="B43" s="44"/>
      <c r="C43" s="2" t="s">
        <v>49</v>
      </c>
      <c r="D43" s="2">
        <v>4</v>
      </c>
      <c r="E43" s="5" t="s">
        <v>51</v>
      </c>
    </row>
    <row r="44" spans="1:5" s="1" customFormat="1" ht="15.75" x14ac:dyDescent="0.2">
      <c r="A44" s="44"/>
      <c r="B44" s="44"/>
      <c r="C44" s="6" t="s">
        <v>49</v>
      </c>
      <c r="D44" s="6">
        <v>16</v>
      </c>
      <c r="E44" s="4" t="s">
        <v>53</v>
      </c>
    </row>
    <row r="45" spans="1:5" s="1" customFormat="1" ht="15.75" x14ac:dyDescent="0.2">
      <c r="A45" s="44"/>
      <c r="B45" s="44"/>
      <c r="C45" s="6" t="s">
        <v>49</v>
      </c>
      <c r="D45" s="6">
        <v>16</v>
      </c>
      <c r="E45" s="4" t="s">
        <v>74</v>
      </c>
    </row>
    <row r="46" spans="1:5" s="1" customFormat="1" ht="47.25" x14ac:dyDescent="0.2">
      <c r="A46" s="44"/>
      <c r="B46" s="44"/>
      <c r="C46" s="6" t="s">
        <v>49</v>
      </c>
      <c r="D46" s="6">
        <v>4</v>
      </c>
      <c r="E46" s="4" t="s">
        <v>50</v>
      </c>
    </row>
    <row r="47" spans="1:5" s="1" customFormat="1" ht="47.25" customHeight="1" x14ac:dyDescent="0.2">
      <c r="A47" s="44"/>
      <c r="B47" s="44"/>
      <c r="C47" s="7" t="s">
        <v>49</v>
      </c>
      <c r="D47" s="7">
        <v>50</v>
      </c>
      <c r="E47" s="8" t="s">
        <v>75</v>
      </c>
    </row>
    <row r="48" spans="1:5" s="1" customFormat="1" ht="31.5" x14ac:dyDescent="0.2">
      <c r="A48" s="44"/>
      <c r="B48" s="44"/>
      <c r="C48" s="2" t="s">
        <v>42</v>
      </c>
      <c r="D48" s="33">
        <v>1.0999999999999999E-2</v>
      </c>
      <c r="E48" s="3" t="s">
        <v>54</v>
      </c>
    </row>
    <row r="49" spans="1:5" s="1" customFormat="1" ht="18" customHeight="1" x14ac:dyDescent="0.2">
      <c r="A49" s="44"/>
      <c r="B49" s="44"/>
      <c r="C49" s="2" t="s">
        <v>38</v>
      </c>
      <c r="D49" s="33">
        <v>7.1999999999999995E-2</v>
      </c>
      <c r="E49" s="3" t="s">
        <v>55</v>
      </c>
    </row>
    <row r="50" spans="1:5" s="1" customFormat="1" ht="15.75" x14ac:dyDescent="0.2">
      <c r="A50" s="44"/>
      <c r="B50" s="44"/>
      <c r="C50" s="2" t="s">
        <v>56</v>
      </c>
      <c r="D50" s="33">
        <v>0.5</v>
      </c>
      <c r="E50" s="3" t="s">
        <v>76</v>
      </c>
    </row>
    <row r="51" spans="1:5" s="1" customFormat="1" ht="15.75" x14ac:dyDescent="0.2">
      <c r="A51" s="44"/>
      <c r="B51" s="44"/>
      <c r="C51" s="2" t="s">
        <v>56</v>
      </c>
      <c r="D51" s="2">
        <v>0.5</v>
      </c>
      <c r="E51" s="3" t="s">
        <v>77</v>
      </c>
    </row>
    <row r="52" spans="1:5" s="1" customFormat="1" ht="15.75" x14ac:dyDescent="0.2">
      <c r="A52" s="44"/>
      <c r="B52" s="44"/>
      <c r="C52" s="2" t="s">
        <v>57</v>
      </c>
      <c r="D52" s="2">
        <v>0.05</v>
      </c>
      <c r="E52" s="3" t="s">
        <v>78</v>
      </c>
    </row>
    <row r="53" spans="1:5" s="1" customFormat="1" ht="31.5" x14ac:dyDescent="0.2">
      <c r="A53" s="44"/>
      <c r="B53" s="44"/>
      <c r="C53" s="2" t="s">
        <v>42</v>
      </c>
      <c r="D53" s="2">
        <v>1.2E-2</v>
      </c>
      <c r="E53" s="3" t="s">
        <v>58</v>
      </c>
    </row>
    <row r="54" spans="1:5" s="1" customFormat="1" ht="36" customHeight="1" x14ac:dyDescent="0.2">
      <c r="A54" s="44"/>
      <c r="B54" s="44"/>
      <c r="C54" s="2" t="s">
        <v>59</v>
      </c>
      <c r="D54" s="2">
        <v>4</v>
      </c>
      <c r="E54" s="3" t="s">
        <v>62</v>
      </c>
    </row>
    <row r="55" spans="1:5" s="1" customFormat="1" ht="47.25" x14ac:dyDescent="0.2">
      <c r="A55" s="44"/>
      <c r="B55" s="44"/>
      <c r="C55" s="2" t="s">
        <v>60</v>
      </c>
      <c r="D55" s="34">
        <v>2</v>
      </c>
      <c r="E55" s="3" t="s">
        <v>61</v>
      </c>
    </row>
    <row r="56" spans="1:5" s="1" customFormat="1" ht="30.75" customHeight="1" x14ac:dyDescent="0.2">
      <c r="A56" s="2">
        <v>4</v>
      </c>
      <c r="B56" s="3" t="s">
        <v>18</v>
      </c>
      <c r="C56" s="2" t="s">
        <v>9</v>
      </c>
      <c r="D56" s="2">
        <v>48</v>
      </c>
      <c r="E56" s="3" t="s">
        <v>79</v>
      </c>
    </row>
    <row r="57" spans="1:5" s="1" customFormat="1" ht="31.5" x14ac:dyDescent="0.2">
      <c r="A57" s="2">
        <v>5</v>
      </c>
      <c r="B57" s="3" t="s">
        <v>19</v>
      </c>
      <c r="C57" s="2" t="s">
        <v>9</v>
      </c>
      <c r="D57" s="2">
        <v>48</v>
      </c>
      <c r="E57" s="3" t="s">
        <v>63</v>
      </c>
    </row>
    <row r="58" spans="1:5" s="1" customFormat="1" ht="31.5" x14ac:dyDescent="0.2">
      <c r="A58" s="2">
        <v>6</v>
      </c>
      <c r="B58" s="3" t="s">
        <v>20</v>
      </c>
      <c r="C58" s="2" t="s">
        <v>9</v>
      </c>
      <c r="D58" s="2">
        <v>4</v>
      </c>
      <c r="E58" s="3" t="s">
        <v>64</v>
      </c>
    </row>
    <row r="59" spans="1:5" s="1" customFormat="1" ht="15" customHeight="1" x14ac:dyDescent="0.2">
      <c r="A59" s="35" t="s">
        <v>7</v>
      </c>
      <c r="B59" s="50" t="s">
        <v>8</v>
      </c>
      <c r="C59" s="50"/>
      <c r="D59" s="50"/>
      <c r="E59" s="50"/>
    </row>
    <row r="60" spans="1:5" s="1" customFormat="1" ht="63" x14ac:dyDescent="0.2">
      <c r="A60" s="2">
        <v>1</v>
      </c>
      <c r="B60" s="5" t="s">
        <v>90</v>
      </c>
      <c r="C60" s="2" t="s">
        <v>9</v>
      </c>
      <c r="D60" s="36">
        <v>100</v>
      </c>
      <c r="E60" s="3" t="s">
        <v>30</v>
      </c>
    </row>
    <row r="61" spans="1:5" s="1" customFormat="1" ht="63" x14ac:dyDescent="0.2">
      <c r="A61" s="2">
        <v>2</v>
      </c>
      <c r="B61" s="5" t="s">
        <v>91</v>
      </c>
      <c r="C61" s="2" t="s">
        <v>80</v>
      </c>
      <c r="D61" s="37">
        <v>0.47</v>
      </c>
      <c r="E61" s="3" t="s">
        <v>30</v>
      </c>
    </row>
    <row r="62" spans="1:5" s="1" customFormat="1" ht="63" x14ac:dyDescent="0.2">
      <c r="A62" s="2">
        <v>3</v>
      </c>
      <c r="B62" s="5" t="s">
        <v>92</v>
      </c>
      <c r="C62" s="2" t="s">
        <v>80</v>
      </c>
      <c r="D62" s="37">
        <v>0.84599999999999997</v>
      </c>
      <c r="E62" s="3" t="s">
        <v>30</v>
      </c>
    </row>
    <row r="63" spans="1:5" s="1" customFormat="1" ht="63" x14ac:dyDescent="0.2">
      <c r="A63" s="2">
        <v>4</v>
      </c>
      <c r="B63" s="5" t="s">
        <v>93</v>
      </c>
      <c r="C63" s="2" t="s">
        <v>80</v>
      </c>
      <c r="D63" s="37">
        <v>0.52900000000000003</v>
      </c>
      <c r="E63" s="3" t="s">
        <v>30</v>
      </c>
    </row>
    <row r="64" spans="1:5" s="1" customFormat="1" ht="63" x14ac:dyDescent="0.2">
      <c r="A64" s="2">
        <v>5</v>
      </c>
      <c r="B64" s="5" t="s">
        <v>94</v>
      </c>
      <c r="C64" s="2" t="s">
        <v>80</v>
      </c>
      <c r="D64" s="37">
        <v>0.55000000000000004</v>
      </c>
      <c r="E64" s="3" t="s">
        <v>30</v>
      </c>
    </row>
    <row r="65" spans="1:5" s="1" customFormat="1" ht="63" x14ac:dyDescent="0.2">
      <c r="A65" s="2">
        <v>6</v>
      </c>
      <c r="B65" s="5" t="s">
        <v>95</v>
      </c>
      <c r="C65" s="2" t="s">
        <v>80</v>
      </c>
      <c r="D65" s="37">
        <v>1.22</v>
      </c>
      <c r="E65" s="3" t="s">
        <v>30</v>
      </c>
    </row>
    <row r="66" spans="1:5" s="1" customFormat="1" ht="15.75" x14ac:dyDescent="0.2">
      <c r="A66" s="2">
        <v>7</v>
      </c>
      <c r="B66" s="5" t="s">
        <v>81</v>
      </c>
      <c r="C66" s="2" t="s">
        <v>9</v>
      </c>
      <c r="D66" s="37">
        <v>2</v>
      </c>
      <c r="E66" s="3" t="s">
        <v>30</v>
      </c>
    </row>
    <row r="67" spans="1:5" s="1" customFormat="1" ht="31.5" x14ac:dyDescent="0.2">
      <c r="A67" s="2">
        <v>8</v>
      </c>
      <c r="B67" s="5" t="s">
        <v>96</v>
      </c>
      <c r="C67" s="2" t="s">
        <v>9</v>
      </c>
      <c r="D67" s="37">
        <v>233</v>
      </c>
      <c r="E67" s="3" t="s">
        <v>30</v>
      </c>
    </row>
    <row r="68" spans="1:5" s="1" customFormat="1" ht="110.25" x14ac:dyDescent="0.2">
      <c r="A68" s="2">
        <v>9</v>
      </c>
      <c r="B68" s="5" t="s">
        <v>97</v>
      </c>
      <c r="C68" s="2" t="s">
        <v>9</v>
      </c>
      <c r="D68" s="37">
        <v>4.7</v>
      </c>
      <c r="E68" s="3" t="s">
        <v>30</v>
      </c>
    </row>
    <row r="69" spans="1:5" s="1" customFormat="1" ht="47.25" x14ac:dyDescent="0.2">
      <c r="A69" s="2">
        <v>10</v>
      </c>
      <c r="B69" s="5" t="s">
        <v>98</v>
      </c>
      <c r="C69" s="2" t="s">
        <v>9</v>
      </c>
      <c r="D69" s="37">
        <v>100</v>
      </c>
      <c r="E69" s="3" t="s">
        <v>30</v>
      </c>
    </row>
    <row r="70" spans="1:5" s="1" customFormat="1" ht="63" x14ac:dyDescent="0.2">
      <c r="A70" s="2">
        <v>11</v>
      </c>
      <c r="B70" s="5" t="s">
        <v>99</v>
      </c>
      <c r="C70" s="2" t="s">
        <v>9</v>
      </c>
      <c r="D70" s="37">
        <v>42</v>
      </c>
      <c r="E70" s="3" t="s">
        <v>30</v>
      </c>
    </row>
    <row r="71" spans="1:5" s="1" customFormat="1" ht="47.25" x14ac:dyDescent="0.2">
      <c r="A71" s="2">
        <v>12</v>
      </c>
      <c r="B71" s="5" t="s">
        <v>120</v>
      </c>
      <c r="C71" s="2" t="s">
        <v>9</v>
      </c>
      <c r="D71" s="37">
        <v>42</v>
      </c>
      <c r="E71" s="3" t="s">
        <v>30</v>
      </c>
    </row>
    <row r="72" spans="1:5" s="1" customFormat="1" ht="47.25" x14ac:dyDescent="0.2">
      <c r="A72" s="2">
        <v>13</v>
      </c>
      <c r="B72" s="5" t="s">
        <v>100</v>
      </c>
      <c r="C72" s="2" t="s">
        <v>9</v>
      </c>
      <c r="D72" s="37">
        <v>294</v>
      </c>
      <c r="E72" s="3" t="s">
        <v>30</v>
      </c>
    </row>
    <row r="73" spans="1:5" s="1" customFormat="1" ht="15.75" x14ac:dyDescent="0.2">
      <c r="A73" s="2">
        <v>14</v>
      </c>
      <c r="B73" s="5" t="s">
        <v>101</v>
      </c>
      <c r="C73" s="2" t="s">
        <v>49</v>
      </c>
      <c r="D73" s="37">
        <v>18.350000000000001</v>
      </c>
      <c r="E73" s="3" t="s">
        <v>30</v>
      </c>
    </row>
    <row r="74" spans="1:5" s="1" customFormat="1" ht="110.25" x14ac:dyDescent="0.2">
      <c r="A74" s="2">
        <v>15</v>
      </c>
      <c r="B74" s="5" t="s">
        <v>102</v>
      </c>
      <c r="C74" s="2" t="s">
        <v>9</v>
      </c>
      <c r="D74" s="37">
        <v>76</v>
      </c>
      <c r="E74" s="3" t="s">
        <v>30</v>
      </c>
    </row>
    <row r="75" spans="1:5" s="1" customFormat="1" ht="94.5" x14ac:dyDescent="0.2">
      <c r="A75" s="2">
        <v>16</v>
      </c>
      <c r="B75" s="5" t="s">
        <v>103</v>
      </c>
      <c r="C75" s="2" t="s">
        <v>9</v>
      </c>
      <c r="D75" s="37">
        <v>32</v>
      </c>
      <c r="E75" s="3" t="s">
        <v>30</v>
      </c>
    </row>
    <row r="76" spans="1:5" s="1" customFormat="1" ht="47.25" x14ac:dyDescent="0.2">
      <c r="A76" s="2">
        <v>17</v>
      </c>
      <c r="B76" s="5" t="s">
        <v>104</v>
      </c>
      <c r="C76" s="2" t="s">
        <v>44</v>
      </c>
      <c r="D76" s="37">
        <v>0.48</v>
      </c>
      <c r="E76" s="3" t="s">
        <v>30</v>
      </c>
    </row>
    <row r="77" spans="1:5" s="1" customFormat="1" ht="35.25" customHeight="1" x14ac:dyDescent="0.2">
      <c r="A77" s="2">
        <v>18</v>
      </c>
      <c r="B77" s="5" t="s">
        <v>105</v>
      </c>
      <c r="C77" s="2" t="s">
        <v>9</v>
      </c>
      <c r="D77" s="37">
        <v>32</v>
      </c>
      <c r="E77" s="3" t="s">
        <v>30</v>
      </c>
    </row>
    <row r="78" spans="1:5" s="1" customFormat="1" ht="94.5" x14ac:dyDescent="0.2">
      <c r="A78" s="2">
        <v>19</v>
      </c>
      <c r="B78" s="5" t="s">
        <v>106</v>
      </c>
      <c r="C78" s="2" t="s">
        <v>9</v>
      </c>
      <c r="D78" s="37">
        <v>38</v>
      </c>
      <c r="E78" s="3" t="s">
        <v>30</v>
      </c>
    </row>
    <row r="79" spans="1:5" s="1" customFormat="1" ht="78.75" x14ac:dyDescent="0.2">
      <c r="A79" s="2">
        <v>20</v>
      </c>
      <c r="B79" s="5" t="s">
        <v>107</v>
      </c>
      <c r="C79" s="2" t="s">
        <v>82</v>
      </c>
      <c r="D79" s="37">
        <v>38</v>
      </c>
      <c r="E79" s="3" t="s">
        <v>30</v>
      </c>
    </row>
    <row r="80" spans="1:5" s="1" customFormat="1" ht="47.25" x14ac:dyDescent="0.2">
      <c r="A80" s="2">
        <v>21</v>
      </c>
      <c r="B80" s="5" t="s">
        <v>108</v>
      </c>
      <c r="C80" s="2" t="s">
        <v>9</v>
      </c>
      <c r="D80" s="37">
        <v>89</v>
      </c>
      <c r="E80" s="3" t="s">
        <v>30</v>
      </c>
    </row>
    <row r="81" spans="1:6" s="1" customFormat="1" ht="47.25" x14ac:dyDescent="0.2">
      <c r="A81" s="2">
        <v>22</v>
      </c>
      <c r="B81" s="5" t="s">
        <v>83</v>
      </c>
      <c r="C81" s="2" t="s">
        <v>125</v>
      </c>
      <c r="D81" s="37" t="s">
        <v>126</v>
      </c>
      <c r="E81" s="3" t="s">
        <v>30</v>
      </c>
      <c r="F81" s="1">
        <v>29</v>
      </c>
    </row>
    <row r="82" spans="1:6" s="1" customFormat="1" ht="47.25" x14ac:dyDescent="0.2">
      <c r="A82" s="2">
        <v>23</v>
      </c>
      <c r="B82" s="5" t="s">
        <v>109</v>
      </c>
      <c r="C82" s="2" t="s">
        <v>9</v>
      </c>
      <c r="D82" s="37">
        <v>80</v>
      </c>
      <c r="E82" s="3" t="s">
        <v>30</v>
      </c>
    </row>
    <row r="83" spans="1:6" s="1" customFormat="1" ht="28.5" customHeight="1" x14ac:dyDescent="0.2">
      <c r="A83" s="2">
        <v>24</v>
      </c>
      <c r="B83" s="5" t="s">
        <v>85</v>
      </c>
      <c r="C83" s="2" t="s">
        <v>84</v>
      </c>
      <c r="D83" s="36">
        <v>2</v>
      </c>
      <c r="E83" s="3" t="s">
        <v>30</v>
      </c>
    </row>
    <row r="84" spans="1:6" s="1" customFormat="1" ht="29.25" customHeight="1" x14ac:dyDescent="0.2">
      <c r="A84" s="2">
        <v>25</v>
      </c>
      <c r="B84" s="5" t="s">
        <v>110</v>
      </c>
      <c r="C84" s="2" t="s">
        <v>9</v>
      </c>
      <c r="D84" s="37">
        <v>96</v>
      </c>
      <c r="E84" s="3" t="s">
        <v>30</v>
      </c>
    </row>
    <row r="85" spans="1:6" s="1" customFormat="1" ht="28.5" customHeight="1" x14ac:dyDescent="0.2">
      <c r="A85" s="2">
        <v>26</v>
      </c>
      <c r="B85" s="5" t="s">
        <v>111</v>
      </c>
      <c r="C85" s="2" t="s">
        <v>6</v>
      </c>
      <c r="D85" s="37">
        <v>7.2999999999999995E-2</v>
      </c>
      <c r="E85" s="3" t="s">
        <v>30</v>
      </c>
    </row>
    <row r="86" spans="1:6" s="1" customFormat="1" ht="78.75" x14ac:dyDescent="0.2">
      <c r="A86" s="2">
        <v>27</v>
      </c>
      <c r="B86" s="5" t="s">
        <v>112</v>
      </c>
      <c r="C86" s="2" t="s">
        <v>82</v>
      </c>
      <c r="D86" s="36">
        <v>2</v>
      </c>
      <c r="E86" s="3" t="s">
        <v>30</v>
      </c>
    </row>
    <row r="87" spans="1:6" s="1" customFormat="1" ht="78.75" x14ac:dyDescent="0.2">
      <c r="A87" s="2">
        <v>28</v>
      </c>
      <c r="B87" s="5" t="s">
        <v>113</v>
      </c>
      <c r="C87" s="2" t="s">
        <v>82</v>
      </c>
      <c r="D87" s="36">
        <v>2</v>
      </c>
      <c r="E87" s="3" t="s">
        <v>30</v>
      </c>
    </row>
    <row r="88" spans="1:6" s="1" customFormat="1" ht="31.5" x14ac:dyDescent="0.2">
      <c r="A88" s="2">
        <v>29</v>
      </c>
      <c r="B88" s="5" t="s">
        <v>114</v>
      </c>
      <c r="C88" s="2" t="s">
        <v>86</v>
      </c>
      <c r="D88" s="37">
        <v>8.4</v>
      </c>
      <c r="E88" s="3" t="s">
        <v>30</v>
      </c>
    </row>
    <row r="89" spans="1:6" s="1" customFormat="1" ht="15.75" x14ac:dyDescent="0.2">
      <c r="A89" s="2">
        <v>30</v>
      </c>
      <c r="B89" s="5" t="s">
        <v>87</v>
      </c>
      <c r="C89" s="2" t="s">
        <v>49</v>
      </c>
      <c r="D89" s="37">
        <v>70</v>
      </c>
      <c r="E89" s="3" t="s">
        <v>30</v>
      </c>
    </row>
    <row r="90" spans="1:6" s="1" customFormat="1" ht="31.5" x14ac:dyDescent="0.2">
      <c r="A90" s="2">
        <v>31</v>
      </c>
      <c r="B90" s="5" t="s">
        <v>88</v>
      </c>
      <c r="C90" s="2" t="s">
        <v>27</v>
      </c>
      <c r="D90" s="37">
        <v>6.6000000000000003E-2</v>
      </c>
      <c r="E90" s="3" t="s">
        <v>30</v>
      </c>
    </row>
    <row r="91" spans="1:6" s="1" customFormat="1" ht="31.5" x14ac:dyDescent="0.2">
      <c r="A91" s="2">
        <v>32</v>
      </c>
      <c r="B91" s="5" t="s">
        <v>89</v>
      </c>
      <c r="C91" s="2" t="s">
        <v>27</v>
      </c>
      <c r="D91" s="37">
        <v>4.0000000000000001E-3</v>
      </c>
      <c r="E91" s="3" t="s">
        <v>30</v>
      </c>
    </row>
    <row r="92" spans="1:6" s="1" customFormat="1" ht="31.5" customHeight="1" x14ac:dyDescent="0.2">
      <c r="A92" s="2">
        <v>33</v>
      </c>
      <c r="B92" s="5" t="s">
        <v>115</v>
      </c>
      <c r="C92" s="2" t="s">
        <v>9</v>
      </c>
      <c r="D92" s="37">
        <v>48</v>
      </c>
      <c r="E92" s="3" t="s">
        <v>30</v>
      </c>
    </row>
    <row r="93" spans="1:6" s="1" customFormat="1" ht="31.5" customHeight="1" x14ac:dyDescent="0.2">
      <c r="A93" s="2">
        <v>34</v>
      </c>
      <c r="B93" s="55" t="s">
        <v>29</v>
      </c>
      <c r="C93" s="55"/>
      <c r="D93" s="55"/>
      <c r="E93" s="5" t="s">
        <v>30</v>
      </c>
    </row>
    <row r="94" spans="1:6" s="1" customFormat="1" ht="15.75" customHeight="1" x14ac:dyDescent="0.25">
      <c r="A94" s="2"/>
      <c r="B94" s="51" t="s">
        <v>10</v>
      </c>
      <c r="C94" s="51"/>
      <c r="D94" s="51"/>
      <c r="E94" s="51"/>
    </row>
    <row r="95" spans="1:6" s="41" customFormat="1" ht="31.5" x14ac:dyDescent="0.25">
      <c r="A95" s="16">
        <v>1</v>
      </c>
      <c r="B95" s="39" t="s">
        <v>24</v>
      </c>
      <c r="C95" s="16" t="s">
        <v>6</v>
      </c>
      <c r="D95" s="16">
        <v>2</v>
      </c>
      <c r="E95" s="40"/>
    </row>
    <row r="96" spans="1:6" s="41" customFormat="1" ht="31.5" x14ac:dyDescent="0.25">
      <c r="A96" s="16">
        <v>2</v>
      </c>
      <c r="B96" s="39" t="s">
        <v>25</v>
      </c>
      <c r="C96" s="16" t="s">
        <v>6</v>
      </c>
      <c r="D96" s="16">
        <v>582</v>
      </c>
      <c r="E96" s="40"/>
    </row>
    <row r="97" spans="1:5" s="41" customFormat="1" ht="15.75" customHeight="1" x14ac:dyDescent="0.25">
      <c r="A97" s="40"/>
      <c r="B97" s="52" t="s">
        <v>11</v>
      </c>
      <c r="C97" s="52"/>
      <c r="D97" s="52"/>
      <c r="E97" s="52"/>
    </row>
    <row r="98" spans="1:5" s="41" customFormat="1" ht="31.5" x14ac:dyDescent="0.25">
      <c r="A98" s="16">
        <v>1</v>
      </c>
      <c r="B98" s="39" t="s">
        <v>26</v>
      </c>
      <c r="C98" s="16" t="s">
        <v>27</v>
      </c>
      <c r="D98" s="9">
        <v>92.1</v>
      </c>
      <c r="E98" s="40"/>
    </row>
    <row r="99" spans="1:5" s="41" customFormat="1" ht="31.5" x14ac:dyDescent="0.25">
      <c r="A99" s="16">
        <v>2</v>
      </c>
      <c r="B99" s="39" t="s">
        <v>28</v>
      </c>
      <c r="C99" s="16" t="s">
        <v>27</v>
      </c>
      <c r="D99" s="9">
        <v>26.14</v>
      </c>
      <c r="E99" s="40"/>
    </row>
    <row r="100" spans="1:5" s="41" customFormat="1" ht="17.25" customHeight="1" x14ac:dyDescent="0.25">
      <c r="A100" s="53" t="s">
        <v>12</v>
      </c>
      <c r="B100" s="53"/>
      <c r="C100" s="53"/>
      <c r="D100" s="53"/>
      <c r="E100" s="53"/>
    </row>
    <row r="101" spans="1:5" s="41" customFormat="1" ht="34.5" customHeight="1" x14ac:dyDescent="0.25">
      <c r="A101" s="16">
        <v>1</v>
      </c>
      <c r="B101" s="54" t="s">
        <v>128</v>
      </c>
      <c r="C101" s="54"/>
      <c r="D101" s="54"/>
      <c r="E101" s="54"/>
    </row>
    <row r="102" spans="1:5" s="1" customFormat="1" ht="15" x14ac:dyDescent="0.2">
      <c r="A102" s="17"/>
      <c r="B102" s="17"/>
      <c r="C102" s="17"/>
      <c r="D102" s="17"/>
      <c r="E102" s="17"/>
    </row>
    <row r="103" spans="1:5" s="1" customFormat="1" ht="15.75" customHeight="1" x14ac:dyDescent="0.2">
      <c r="A103" s="17"/>
      <c r="B103" s="17"/>
      <c r="C103" s="17"/>
      <c r="D103" s="17"/>
      <c r="E103" s="17"/>
    </row>
    <row r="104" spans="1:5" s="1" customFormat="1" ht="15" x14ac:dyDescent="0.2">
      <c r="A104" s="17"/>
      <c r="B104" s="17"/>
      <c r="C104" s="17"/>
      <c r="D104" s="17"/>
      <c r="E104" s="17"/>
    </row>
    <row r="105" spans="1:5" s="1" customFormat="1" ht="15" x14ac:dyDescent="0.2">
      <c r="A105" s="17"/>
      <c r="B105" s="17"/>
      <c r="C105" s="17"/>
      <c r="D105" s="17"/>
      <c r="E105" s="17"/>
    </row>
    <row r="106" spans="1:5" s="1" customFormat="1" ht="15" x14ac:dyDescent="0.2">
      <c r="A106" s="17"/>
      <c r="B106" s="17"/>
      <c r="C106" s="17"/>
      <c r="D106" s="17"/>
      <c r="E106" s="17"/>
    </row>
    <row r="112" spans="1:5" s="42" customFormat="1" x14ac:dyDescent="0.2">
      <c r="A112" s="17"/>
      <c r="B112" s="17"/>
      <c r="C112" s="17"/>
      <c r="D112" s="17"/>
      <c r="E112" s="17"/>
    </row>
    <row r="117" spans="1:5" s="42" customFormat="1" x14ac:dyDescent="0.2">
      <c r="A117" s="17"/>
      <c r="B117" s="17"/>
      <c r="C117" s="17"/>
      <c r="D117" s="17"/>
      <c r="E117" s="17"/>
    </row>
    <row r="120" spans="1:5" s="42" customFormat="1" x14ac:dyDescent="0.2">
      <c r="A120" s="17"/>
      <c r="B120" s="17"/>
      <c r="C120" s="17"/>
      <c r="D120" s="17"/>
      <c r="E120" s="17"/>
    </row>
    <row r="123" spans="1:5" s="42" customFormat="1" x14ac:dyDescent="0.2">
      <c r="A123" s="17"/>
      <c r="B123" s="17"/>
      <c r="C123" s="17"/>
      <c r="D123" s="17"/>
      <c r="E123" s="17"/>
    </row>
    <row r="126" spans="1:5" s="42" customFormat="1" x14ac:dyDescent="0.2">
      <c r="A126" s="17"/>
      <c r="B126" s="17"/>
      <c r="C126" s="17"/>
      <c r="D126" s="17"/>
      <c r="E126" s="17"/>
    </row>
  </sheetData>
  <mergeCells count="16">
    <mergeCell ref="B59:E59"/>
    <mergeCell ref="B94:E94"/>
    <mergeCell ref="B97:E97"/>
    <mergeCell ref="A100:E100"/>
    <mergeCell ref="B101:E101"/>
    <mergeCell ref="B93:D93"/>
    <mergeCell ref="B42:B55"/>
    <mergeCell ref="A42:A55"/>
    <mergeCell ref="B34:B41"/>
    <mergeCell ref="A34:A41"/>
    <mergeCell ref="A15:E15"/>
    <mergeCell ref="A16:E16"/>
    <mergeCell ref="A18:E18"/>
    <mergeCell ref="A20:E20"/>
    <mergeCell ref="B22:B32"/>
    <mergeCell ref="A22:A3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Ф-2,3 СВОД</vt:lpstr>
      <vt:lpstr>'Ф-2,3 СВОД'!Область_печати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Администратор</cp:lastModifiedBy>
  <cp:lastPrinted>2020-12-29T00:32:59Z</cp:lastPrinted>
  <dcterms:created xsi:type="dcterms:W3CDTF">2015-12-16T23:34:28Z</dcterms:created>
  <dcterms:modified xsi:type="dcterms:W3CDTF">2021-02-05T06:16:15Z</dcterms:modified>
</cp:coreProperties>
</file>